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расчет" sheetId="1" r:id="rId1"/>
    <sheet name="приложение 16" sheetId="2" r:id="rId2"/>
  </sheets>
  <definedNames>
    <definedName name="_xlnm.Print_Area" localSheetId="1">'приложение 16'!$A$1:$D$13</definedName>
  </definedNames>
  <calcPr calcId="125725"/>
</workbook>
</file>

<file path=xl/calcChain.xml><?xml version="1.0" encoding="utf-8"?>
<calcChain xmlns="http://schemas.openxmlformats.org/spreadsheetml/2006/main">
  <c r="C29" i="1"/>
  <c r="H20" s="1"/>
  <c r="C28"/>
  <c r="G4" s="1"/>
  <c r="B25"/>
  <c r="G21"/>
  <c r="H21" s="1"/>
  <c r="I21" s="1"/>
  <c r="G13"/>
  <c r="H13" s="1"/>
  <c r="I13" s="1"/>
  <c r="G5"/>
  <c r="G20"/>
  <c r="I20" s="1"/>
  <c r="G12"/>
  <c r="H4" l="1"/>
  <c r="I12"/>
  <c r="H5"/>
  <c r="I5" s="1"/>
  <c r="H12"/>
  <c r="G8"/>
  <c r="G16"/>
  <c r="G24"/>
  <c r="G9"/>
  <c r="G17"/>
  <c r="C4"/>
  <c r="G14"/>
  <c r="G22"/>
  <c r="G7"/>
  <c r="G15"/>
  <c r="G23"/>
  <c r="G6"/>
  <c r="G10"/>
  <c r="G18"/>
  <c r="G11"/>
  <c r="G19"/>
  <c r="H10" l="1"/>
  <c r="I10" s="1"/>
  <c r="I7"/>
  <c r="H7"/>
  <c r="H25" s="1"/>
  <c r="H17"/>
  <c r="I17" s="1"/>
  <c r="I8"/>
  <c r="H8"/>
  <c r="H18"/>
  <c r="I18" s="1"/>
  <c r="H15"/>
  <c r="I15" s="1"/>
  <c r="D22"/>
  <c r="D13"/>
  <c r="D20"/>
  <c r="D8"/>
  <c r="D24"/>
  <c r="D10"/>
  <c r="D18"/>
  <c r="D5"/>
  <c r="D6"/>
  <c r="D14"/>
  <c r="D19"/>
  <c r="D23"/>
  <c r="D9"/>
  <c r="D17"/>
  <c r="D21"/>
  <c r="D7"/>
  <c r="D15"/>
  <c r="D12"/>
  <c r="D4"/>
  <c r="D11"/>
  <c r="D16"/>
  <c r="H16"/>
  <c r="I16" s="1"/>
  <c r="I11"/>
  <c r="H11"/>
  <c r="H23"/>
  <c r="I23"/>
  <c r="I14"/>
  <c r="H14"/>
  <c r="H24"/>
  <c r="I24" s="1"/>
  <c r="I19"/>
  <c r="H19"/>
  <c r="H6"/>
  <c r="I6"/>
  <c r="I22"/>
  <c r="H22"/>
  <c r="H9"/>
  <c r="I9"/>
  <c r="G25"/>
  <c r="I4"/>
  <c r="D25" l="1"/>
  <c r="E4"/>
  <c r="F4"/>
  <c r="E21"/>
  <c r="F21" s="1"/>
  <c r="E19"/>
  <c r="F19"/>
  <c r="E18"/>
  <c r="F18" s="1"/>
  <c r="E20"/>
  <c r="C12" i="2" s="1"/>
  <c r="F20" i="1"/>
  <c r="D12" i="2" s="1"/>
  <c r="E11" i="1"/>
  <c r="F11" s="1"/>
  <c r="E7"/>
  <c r="F7" s="1"/>
  <c r="F23"/>
  <c r="E23"/>
  <c r="E5"/>
  <c r="F5" s="1"/>
  <c r="E8"/>
  <c r="F8" s="1"/>
  <c r="E16"/>
  <c r="F16"/>
  <c r="F15"/>
  <c r="E15"/>
  <c r="E9"/>
  <c r="F9" s="1"/>
  <c r="E6"/>
  <c r="F6" s="1"/>
  <c r="E24"/>
  <c r="F24" s="1"/>
  <c r="E22"/>
  <c r="F22" s="1"/>
  <c r="E12"/>
  <c r="F12" s="1"/>
  <c r="E17"/>
  <c r="C11" i="2" s="1"/>
  <c r="E14" i="1"/>
  <c r="F14"/>
  <c r="F10"/>
  <c r="E10"/>
  <c r="E13"/>
  <c r="F13" s="1"/>
  <c r="I25"/>
  <c r="C13" i="2" l="1"/>
  <c r="B11"/>
  <c r="B13" s="1"/>
  <c r="F25" i="1"/>
  <c r="F17"/>
  <c r="D11" i="2" s="1"/>
  <c r="D13" s="1"/>
  <c r="B12"/>
  <c r="E25" i="1"/>
</calcChain>
</file>

<file path=xl/sharedStrings.xml><?xml version="1.0" encoding="utf-8"?>
<sst xmlns="http://schemas.openxmlformats.org/spreadsheetml/2006/main" count="50" uniqueCount="45">
  <si>
    <t>Расчет субсидии на 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</si>
  <si>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Наимнование муниципального образования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</si>
  <si>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</si>
  <si>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</si>
  <si>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</si>
  <si>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</si>
  <si>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</si>
  <si>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</si>
  <si>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</si>
  <si>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</si>
  <si>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</si>
  <si>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</si>
  <si>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</si>
  <si>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</si>
  <si>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</si>
  <si>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</si>
  <si>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</si>
  <si>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</si>
  <si>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</si>
  <si>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</si>
  <si>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Муниципальное образование «Город Кедровый»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</si>
  <si>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</si>
  <si>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Нераспределенный объем</t>
  </si>
  <si>
    <t xml:space="preserve">Итого </t>
  </si>
  <si>
    <t>Число создаваемых мест от 1,5 до 3 лет</t>
  </si>
  <si>
    <t>Объем субсидии всего (Sо)</t>
  </si>
  <si>
    <t>Объем субсидии всего (Si)</t>
  </si>
  <si>
    <t>ФБ</t>
  </si>
  <si>
    <t>ОБ</t>
  </si>
  <si>
    <t>Всего</t>
  </si>
  <si>
    <t>Наименование муниципальных образований</t>
  </si>
  <si>
    <t>Муниципальное образование "Томский район"</t>
  </si>
  <si>
    <t>Муниципальное образование "Город Томск"</t>
  </si>
  <si>
    <t>Итого по муниципальным образованиям</t>
  </si>
  <si>
    <t>(тыс.рублей)</t>
  </si>
  <si>
    <t>для АЦК в руб. (возможно уточнение!)</t>
  </si>
  <si>
    <t>Исп.Шорец Е.М.</t>
  </si>
  <si>
    <t>Согласовано: Степанов Е.В.</t>
  </si>
  <si>
    <t xml:space="preserve">Распределение субсидий местным бюджетам на создание дополнительных мест 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на 2020 год </t>
  </si>
  <si>
    <t>Сумма</t>
  </si>
  <si>
    <t>Таблица 112</t>
  </si>
  <si>
    <t>в том числе:</t>
  </si>
  <si>
    <t>федеральный бюджет</t>
  </si>
  <si>
    <t>областной бюджет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</si>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</sst>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6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0" fillId="2" borderId="6" xfId="0" applyFill="1" applyBorder="1" applyAlignment="1">
      <alignment horizontal="center" wrapText="1"/>
    </xf>
    <xf numFmtId="0" fontId="4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sqref="A1:I1"/>
    </sheetView>
  </sheetViews>
  <sheetFormatPr defaultColWidth="9.140625" defaultRowHeight="15"/>
  <cols>
    <col min="1" max="1" width="59.7109375" style="3" customWidth="1"/>
    <col min="2" max="2" width="12.7109375" style="3" customWidth="1"/>
    <col min="3" max="3" width="12.42578125" style="3" bestFit="1" customWidth="1"/>
    <col min="4" max="4" width="13.28515625" style="3" customWidth="1"/>
    <col min="5" max="5" width="9" style="3" bestFit="1" customWidth="1"/>
    <col min="6" max="6" width="7" style="3" bestFit="1" customWidth="1"/>
    <col min="7" max="8" width="12.42578125" style="3" bestFit="1" customWidth="1"/>
    <col min="9" max="9" width="10.42578125" style="3" bestFit="1" customWidth="1"/>
    <col min="10" max="16384" width="9.140625" style="3"/>
  </cols>
  <sheetData>
    <row r="1" spans="1:9" ht="65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33" customHeight="1">
      <c r="G2" s="29" t="s">
        <v>35</v>
      </c>
      <c r="H2" s="29"/>
      <c r="I2" s="29"/>
    </row>
    <row r="3" spans="1:9" s="5" customFormat="1" ht="63.75" customHeight="1">
      <c r="A3" s="8" t="s">
        <v>1</v>
      </c>
      <c r="B3" s="8" t="s">
        <v>24</v>
      </c>
      <c r="C3" s="8" t="s">
        <v>25</v>
      </c>
      <c r="D3" s="8" t="s">
        <v>26</v>
      </c>
      <c r="E3" s="8" t="s">
        <v>27</v>
      </c>
      <c r="F3" s="8" t="s">
        <v>28</v>
      </c>
      <c r="G3" s="9" t="s">
        <v>29</v>
      </c>
      <c r="H3" s="9" t="s">
        <v>27</v>
      </c>
      <c r="I3" s="9" t="s">
        <v>28</v>
      </c>
    </row>
    <row r="4" spans="1:9" ht="21.75" hidden="1" customHeight="1">
      <c r="A4" s="1" t="s">
        <v>2</v>
      </c>
      <c r="B4" s="4"/>
      <c r="C4" s="26">
        <f>(C27+C28)/1000</f>
        <v>182846.598</v>
      </c>
      <c r="D4" s="6">
        <f>ROUND(B4*$C$4/$B$25,1)</f>
        <v>0</v>
      </c>
      <c r="E4" s="6">
        <f>D4*$C$29</f>
        <v>0</v>
      </c>
      <c r="F4" s="6">
        <f>D4-E4</f>
        <v>0</v>
      </c>
      <c r="G4" s="7">
        <f>($C$27+$C$28)/$B$25*B4</f>
        <v>0</v>
      </c>
      <c r="H4" s="7">
        <f>G4*$C$29</f>
        <v>0</v>
      </c>
      <c r="I4" s="7">
        <f>G4-H4</f>
        <v>0</v>
      </c>
    </row>
    <row r="5" spans="1:9" ht="15.75" hidden="1">
      <c r="A5" s="1" t="s">
        <v>3</v>
      </c>
      <c r="B5" s="4"/>
      <c r="C5" s="27"/>
      <c r="D5" s="6">
        <f t="shared" ref="D5:D24" si="0">ROUND(B5*$C$4/$B$25,1)</f>
        <v>0</v>
      </c>
      <c r="E5" s="6">
        <f t="shared" ref="E5:E16" si="1">D5*$C$29</f>
        <v>0</v>
      </c>
      <c r="F5" s="6">
        <f t="shared" ref="F5:F24" si="2">D5-E5</f>
        <v>0</v>
      </c>
      <c r="G5" s="7">
        <f t="shared" ref="G5:G24" si="3">($C$27+$C$28)/$B$25*B5</f>
        <v>0</v>
      </c>
      <c r="H5" s="7">
        <f t="shared" ref="H5:H24" si="4">G5*$C$29</f>
        <v>0</v>
      </c>
      <c r="I5" s="7">
        <f t="shared" ref="I5:I24" si="5">G5-H5</f>
        <v>0</v>
      </c>
    </row>
    <row r="6" spans="1:9" ht="15.75" hidden="1">
      <c r="A6" s="1" t="s">
        <v>4</v>
      </c>
      <c r="B6" s="4"/>
      <c r="C6" s="27"/>
      <c r="D6" s="6">
        <f t="shared" si="0"/>
        <v>0</v>
      </c>
      <c r="E6" s="6">
        <f t="shared" si="1"/>
        <v>0</v>
      </c>
      <c r="F6" s="6">
        <f t="shared" si="2"/>
        <v>0</v>
      </c>
      <c r="G6" s="7">
        <f t="shared" si="3"/>
        <v>0</v>
      </c>
      <c r="H6" s="7">
        <f t="shared" si="4"/>
        <v>0</v>
      </c>
      <c r="I6" s="7">
        <f t="shared" si="5"/>
        <v>0</v>
      </c>
    </row>
    <row r="7" spans="1:9" ht="15.75" hidden="1">
      <c r="A7" s="1" t="s">
        <v>5</v>
      </c>
      <c r="B7" s="4"/>
      <c r="C7" s="27"/>
      <c r="D7" s="6">
        <f t="shared" si="0"/>
        <v>0</v>
      </c>
      <c r="E7" s="6">
        <f t="shared" si="1"/>
        <v>0</v>
      </c>
      <c r="F7" s="6">
        <f t="shared" si="2"/>
        <v>0</v>
      </c>
      <c r="G7" s="7">
        <f t="shared" si="3"/>
        <v>0</v>
      </c>
      <c r="H7" s="7">
        <f t="shared" si="4"/>
        <v>0</v>
      </c>
      <c r="I7" s="7">
        <f t="shared" si="5"/>
        <v>0</v>
      </c>
    </row>
    <row r="8" spans="1:9" ht="15.75" hidden="1">
      <c r="A8" s="1" t="s">
        <v>6</v>
      </c>
      <c r="B8" s="4"/>
      <c r="C8" s="27"/>
      <c r="D8" s="6">
        <f t="shared" si="0"/>
        <v>0</v>
      </c>
      <c r="E8" s="6">
        <f t="shared" si="1"/>
        <v>0</v>
      </c>
      <c r="F8" s="6">
        <f t="shared" si="2"/>
        <v>0</v>
      </c>
      <c r="G8" s="7">
        <f t="shared" si="3"/>
        <v>0</v>
      </c>
      <c r="H8" s="7">
        <f t="shared" si="4"/>
        <v>0</v>
      </c>
      <c r="I8" s="7">
        <f t="shared" si="5"/>
        <v>0</v>
      </c>
    </row>
    <row r="9" spans="1:9" ht="15.75" hidden="1">
      <c r="A9" s="1" t="s">
        <v>7</v>
      </c>
      <c r="B9" s="4"/>
      <c r="C9" s="27"/>
      <c r="D9" s="6">
        <f t="shared" si="0"/>
        <v>0</v>
      </c>
      <c r="E9" s="6">
        <f t="shared" si="1"/>
        <v>0</v>
      </c>
      <c r="F9" s="6">
        <f t="shared" si="2"/>
        <v>0</v>
      </c>
      <c r="G9" s="7">
        <f t="shared" si="3"/>
        <v>0</v>
      </c>
      <c r="H9" s="7">
        <f t="shared" si="4"/>
        <v>0</v>
      </c>
      <c r="I9" s="7">
        <f t="shared" si="5"/>
        <v>0</v>
      </c>
    </row>
    <row r="10" spans="1:9" ht="17.25" hidden="1" customHeight="1">
      <c r="A10" s="1" t="s">
        <v>8</v>
      </c>
      <c r="B10" s="4"/>
      <c r="C10" s="27"/>
      <c r="D10" s="6">
        <f t="shared" si="0"/>
        <v>0</v>
      </c>
      <c r="E10" s="6">
        <f t="shared" si="1"/>
        <v>0</v>
      </c>
      <c r="F10" s="6">
        <f t="shared" si="2"/>
        <v>0</v>
      </c>
      <c r="G10" s="7">
        <f t="shared" si="3"/>
        <v>0</v>
      </c>
      <c r="H10" s="7">
        <f t="shared" si="4"/>
        <v>0</v>
      </c>
      <c r="I10" s="7">
        <f t="shared" si="5"/>
        <v>0</v>
      </c>
    </row>
    <row r="11" spans="1:9" ht="15.75" hidden="1">
      <c r="A11" s="1" t="s">
        <v>9</v>
      </c>
      <c r="B11" s="4"/>
      <c r="C11" s="27"/>
      <c r="D11" s="6">
        <f t="shared" si="0"/>
        <v>0</v>
      </c>
      <c r="E11" s="6">
        <f t="shared" si="1"/>
        <v>0</v>
      </c>
      <c r="F11" s="6">
        <f t="shared" si="2"/>
        <v>0</v>
      </c>
      <c r="G11" s="7">
        <f t="shared" si="3"/>
        <v>0</v>
      </c>
      <c r="H11" s="7">
        <f t="shared" si="4"/>
        <v>0</v>
      </c>
      <c r="I11" s="7">
        <f t="shared" si="5"/>
        <v>0</v>
      </c>
    </row>
    <row r="12" spans="1:9" ht="17.25" hidden="1" customHeight="1">
      <c r="A12" s="1" t="s">
        <v>10</v>
      </c>
      <c r="B12" s="4"/>
      <c r="C12" s="27"/>
      <c r="D12" s="6">
        <f t="shared" si="0"/>
        <v>0</v>
      </c>
      <c r="E12" s="6">
        <f t="shared" si="1"/>
        <v>0</v>
      </c>
      <c r="F12" s="6">
        <f t="shared" si="2"/>
        <v>0</v>
      </c>
      <c r="G12" s="7">
        <f t="shared" si="3"/>
        <v>0</v>
      </c>
      <c r="H12" s="7">
        <f t="shared" si="4"/>
        <v>0</v>
      </c>
      <c r="I12" s="7">
        <f t="shared" si="5"/>
        <v>0</v>
      </c>
    </row>
    <row r="13" spans="1:9" ht="15.75" hidden="1">
      <c r="A13" s="1" t="s">
        <v>11</v>
      </c>
      <c r="B13" s="4"/>
      <c r="C13" s="27"/>
      <c r="D13" s="6">
        <f t="shared" si="0"/>
        <v>0</v>
      </c>
      <c r="E13" s="6">
        <f t="shared" si="1"/>
        <v>0</v>
      </c>
      <c r="F13" s="6">
        <f t="shared" si="2"/>
        <v>0</v>
      </c>
      <c r="G13" s="7">
        <f t="shared" si="3"/>
        <v>0</v>
      </c>
      <c r="H13" s="7">
        <f t="shared" si="4"/>
        <v>0</v>
      </c>
      <c r="I13" s="7">
        <f t="shared" si="5"/>
        <v>0</v>
      </c>
    </row>
    <row r="14" spans="1:9" ht="15.75" hidden="1">
      <c r="A14" s="1" t="s">
        <v>12</v>
      </c>
      <c r="B14" s="4"/>
      <c r="C14" s="27"/>
      <c r="D14" s="6">
        <f t="shared" si="0"/>
        <v>0</v>
      </c>
      <c r="E14" s="6">
        <f t="shared" si="1"/>
        <v>0</v>
      </c>
      <c r="F14" s="6">
        <f t="shared" si="2"/>
        <v>0</v>
      </c>
      <c r="G14" s="7">
        <f t="shared" si="3"/>
        <v>0</v>
      </c>
      <c r="H14" s="7">
        <f t="shared" si="4"/>
        <v>0</v>
      </c>
      <c r="I14" s="7">
        <f t="shared" si="5"/>
        <v>0</v>
      </c>
    </row>
    <row r="15" spans="1:9" ht="15.75" hidden="1">
      <c r="A15" s="1" t="s">
        <v>13</v>
      </c>
      <c r="B15" s="4"/>
      <c r="C15" s="27"/>
      <c r="D15" s="6">
        <f t="shared" si="0"/>
        <v>0</v>
      </c>
      <c r="E15" s="6">
        <f t="shared" si="1"/>
        <v>0</v>
      </c>
      <c r="F15" s="6">
        <f t="shared" si="2"/>
        <v>0</v>
      </c>
      <c r="G15" s="7">
        <f t="shared" si="3"/>
        <v>0</v>
      </c>
      <c r="H15" s="7">
        <f t="shared" si="4"/>
        <v>0</v>
      </c>
      <c r="I15" s="7">
        <f t="shared" si="5"/>
        <v>0</v>
      </c>
    </row>
    <row r="16" spans="1:9" ht="15.75" hidden="1">
      <c r="A16" s="1" t="s">
        <v>14</v>
      </c>
      <c r="B16" s="4"/>
      <c r="C16" s="27"/>
      <c r="D16" s="6">
        <f t="shared" si="0"/>
        <v>0</v>
      </c>
      <c r="E16" s="6">
        <f t="shared" si="1"/>
        <v>0</v>
      </c>
      <c r="F16" s="6">
        <f t="shared" si="2"/>
        <v>0</v>
      </c>
      <c r="G16" s="7">
        <f t="shared" si="3"/>
        <v>0</v>
      </c>
      <c r="H16" s="7">
        <f t="shared" si="4"/>
        <v>0</v>
      </c>
      <c r="I16" s="7">
        <f t="shared" si="5"/>
        <v>0</v>
      </c>
    </row>
    <row r="17" spans="1:9" ht="15.75">
      <c r="A17" s="1" t="s">
        <v>15</v>
      </c>
      <c r="B17" s="4">
        <v>35</v>
      </c>
      <c r="C17" s="27"/>
      <c r="D17" s="6">
        <f t="shared" si="0"/>
        <v>4318.2</v>
      </c>
      <c r="E17" s="6">
        <f>ROUND(D17*$C$29,1)</f>
        <v>4188.7</v>
      </c>
      <c r="F17" s="6">
        <f t="shared" si="2"/>
        <v>129.5</v>
      </c>
      <c r="G17" s="7">
        <f t="shared" si="3"/>
        <v>4318239.4939271258</v>
      </c>
      <c r="H17" s="7">
        <f t="shared" si="4"/>
        <v>4188692.3076923075</v>
      </c>
      <c r="I17" s="7">
        <f t="shared" si="5"/>
        <v>129547.18623481831</v>
      </c>
    </row>
    <row r="18" spans="1:9" ht="15.75" hidden="1">
      <c r="A18" s="1" t="s">
        <v>16</v>
      </c>
      <c r="B18" s="4"/>
      <c r="C18" s="27"/>
      <c r="D18" s="6">
        <f t="shared" si="0"/>
        <v>0</v>
      </c>
      <c r="E18" s="6">
        <f t="shared" ref="E18:E24" si="6">ROUND(D18*$C$29,1)</f>
        <v>0</v>
      </c>
      <c r="F18" s="6">
        <f t="shared" si="2"/>
        <v>0</v>
      </c>
      <c r="G18" s="7">
        <f t="shared" si="3"/>
        <v>0</v>
      </c>
      <c r="H18" s="7">
        <f t="shared" si="4"/>
        <v>0</v>
      </c>
      <c r="I18" s="7">
        <f t="shared" si="5"/>
        <v>0</v>
      </c>
    </row>
    <row r="19" spans="1:9" ht="15.75" hidden="1">
      <c r="A19" s="1" t="s">
        <v>17</v>
      </c>
      <c r="B19" s="4"/>
      <c r="C19" s="27"/>
      <c r="D19" s="6">
        <f t="shared" si="0"/>
        <v>0</v>
      </c>
      <c r="E19" s="6">
        <f t="shared" si="6"/>
        <v>0</v>
      </c>
      <c r="F19" s="6">
        <f t="shared" si="2"/>
        <v>0</v>
      </c>
      <c r="G19" s="7">
        <f t="shared" si="3"/>
        <v>0</v>
      </c>
      <c r="H19" s="7">
        <f t="shared" si="4"/>
        <v>0</v>
      </c>
      <c r="I19" s="7">
        <f t="shared" si="5"/>
        <v>0</v>
      </c>
    </row>
    <row r="20" spans="1:9" ht="15.75">
      <c r="A20" s="1" t="s">
        <v>18</v>
      </c>
      <c r="B20" s="4">
        <v>1447</v>
      </c>
      <c r="C20" s="27"/>
      <c r="D20" s="6">
        <f t="shared" si="0"/>
        <v>178528.4</v>
      </c>
      <c r="E20" s="6">
        <f t="shared" si="6"/>
        <v>173172.5</v>
      </c>
      <c r="F20" s="6">
        <f t="shared" si="2"/>
        <v>5355.8999999999942</v>
      </c>
      <c r="G20" s="7">
        <f t="shared" si="3"/>
        <v>178528358.50607288</v>
      </c>
      <c r="H20" s="7">
        <f t="shared" si="4"/>
        <v>173172507.69230768</v>
      </c>
      <c r="I20" s="7">
        <f t="shared" si="5"/>
        <v>5355850.813765198</v>
      </c>
    </row>
    <row r="21" spans="1:9" ht="15.75" hidden="1" customHeight="1">
      <c r="A21" s="1" t="s">
        <v>19</v>
      </c>
      <c r="B21" s="4"/>
      <c r="C21" s="27"/>
      <c r="D21" s="6">
        <f t="shared" si="0"/>
        <v>0</v>
      </c>
      <c r="E21" s="6">
        <f t="shared" si="6"/>
        <v>0</v>
      </c>
      <c r="F21" s="6">
        <f t="shared" si="2"/>
        <v>0</v>
      </c>
      <c r="G21" s="7">
        <f t="shared" si="3"/>
        <v>0</v>
      </c>
      <c r="H21" s="7">
        <f t="shared" si="4"/>
        <v>0</v>
      </c>
      <c r="I21" s="7">
        <f t="shared" si="5"/>
        <v>0</v>
      </c>
    </row>
    <row r="22" spans="1:9" ht="15.75" hidden="1">
      <c r="A22" s="1" t="s">
        <v>20</v>
      </c>
      <c r="B22" s="4"/>
      <c r="C22" s="27"/>
      <c r="D22" s="6">
        <f t="shared" si="0"/>
        <v>0</v>
      </c>
      <c r="E22" s="6">
        <f t="shared" si="6"/>
        <v>0</v>
      </c>
      <c r="F22" s="6">
        <f t="shared" si="2"/>
        <v>0</v>
      </c>
      <c r="G22" s="7">
        <f t="shared" si="3"/>
        <v>0</v>
      </c>
      <c r="H22" s="7">
        <f t="shared" si="4"/>
        <v>0</v>
      </c>
      <c r="I22" s="7">
        <f t="shared" si="5"/>
        <v>0</v>
      </c>
    </row>
    <row r="23" spans="1:9" ht="47.25" hidden="1">
      <c r="A23" s="1" t="s">
        <v>21</v>
      </c>
      <c r="B23" s="4"/>
      <c r="C23" s="27"/>
      <c r="D23" s="6">
        <f t="shared" si="0"/>
        <v>0</v>
      </c>
      <c r="E23" s="6">
        <f t="shared" si="6"/>
        <v>0</v>
      </c>
      <c r="F23" s="6">
        <f t="shared" si="2"/>
        <v>0</v>
      </c>
      <c r="G23" s="7">
        <f t="shared" si="3"/>
        <v>0</v>
      </c>
      <c r="H23" s="7">
        <f t="shared" si="4"/>
        <v>0</v>
      </c>
      <c r="I23" s="7">
        <f t="shared" si="5"/>
        <v>0</v>
      </c>
    </row>
    <row r="24" spans="1:9" ht="15.75" hidden="1">
      <c r="A24" s="1" t="s">
        <v>22</v>
      </c>
      <c r="B24" s="4"/>
      <c r="C24" s="27"/>
      <c r="D24" s="6">
        <f t="shared" si="0"/>
        <v>0</v>
      </c>
      <c r="E24" s="6">
        <f t="shared" si="6"/>
        <v>0</v>
      </c>
      <c r="F24" s="6">
        <f t="shared" si="2"/>
        <v>0</v>
      </c>
      <c r="G24" s="7">
        <f t="shared" si="3"/>
        <v>0</v>
      </c>
      <c r="H24" s="7">
        <f t="shared" si="4"/>
        <v>0</v>
      </c>
      <c r="I24" s="7">
        <f t="shared" si="5"/>
        <v>0</v>
      </c>
    </row>
    <row r="25" spans="1:9" ht="15.75">
      <c r="A25" s="2" t="s">
        <v>23</v>
      </c>
      <c r="B25" s="4">
        <f>SUM(B4:B24)</f>
        <v>1482</v>
      </c>
      <c r="C25" s="28"/>
      <c r="D25" s="6">
        <f t="shared" ref="D25:I25" si="7">SUM(D4:D24)</f>
        <v>182846.6</v>
      </c>
      <c r="E25" s="6">
        <f t="shared" si="7"/>
        <v>177361.2</v>
      </c>
      <c r="F25" s="6">
        <f t="shared" si="7"/>
        <v>5485.3999999999942</v>
      </c>
      <c r="G25" s="7">
        <f t="shared" si="7"/>
        <v>182846598</v>
      </c>
      <c r="H25" s="7">
        <f t="shared" si="7"/>
        <v>177361200</v>
      </c>
      <c r="I25" s="7">
        <f t="shared" si="7"/>
        <v>5485398.0000000168</v>
      </c>
    </row>
    <row r="26" spans="1:9">
      <c r="C26" s="5"/>
    </row>
    <row r="27" spans="1:9">
      <c r="B27" s="3" t="s">
        <v>27</v>
      </c>
      <c r="C27" s="6">
        <v>177361200</v>
      </c>
    </row>
    <row r="28" spans="1:9">
      <c r="B28" s="3" t="s">
        <v>28</v>
      </c>
      <c r="C28" s="6">
        <f>ROUND(C27/97*3,0)</f>
        <v>5485398</v>
      </c>
    </row>
    <row r="29" spans="1:9">
      <c r="C29" s="3">
        <f>ROUND(C27/(C27+C28),16)</f>
        <v>0.96999999967185602</v>
      </c>
    </row>
    <row r="31" spans="1:9">
      <c r="A31" s="3" t="s">
        <v>36</v>
      </c>
    </row>
    <row r="34" spans="1:1">
      <c r="A34" s="3" t="s">
        <v>37</v>
      </c>
    </row>
  </sheetData>
  <mergeCells count="3">
    <mergeCell ref="A1:I1"/>
    <mergeCell ref="C4:C25"/>
    <mergeCell ref="G2:I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zoomScale="60" zoomScaleNormal="100" workbookViewId="0">
      <selection activeCell="H5" sqref="H5"/>
    </sheetView>
  </sheetViews>
  <sheetFormatPr defaultColWidth="15" defaultRowHeight="15.75"/>
  <cols>
    <col min="1" max="1" width="49" style="10" customWidth="1"/>
    <col min="2" max="4" width="13.5703125" style="10" customWidth="1"/>
    <col min="5" max="254" width="9.28515625" style="11" customWidth="1"/>
    <col min="255" max="255" width="55.5703125" style="11" customWidth="1"/>
    <col min="256" max="16384" width="15" style="11"/>
  </cols>
  <sheetData>
    <row r="1" spans="1:5">
      <c r="B1" s="11"/>
      <c r="C1" s="30" t="s">
        <v>40</v>
      </c>
      <c r="D1" s="30"/>
    </row>
    <row r="2" spans="1:5">
      <c r="B2" s="11"/>
      <c r="C2" s="30" t="s">
        <v>44</v>
      </c>
      <c r="D2" s="30"/>
    </row>
    <row r="4" spans="1:5" ht="117.75" customHeight="1">
      <c r="A4" s="32" t="s">
        <v>38</v>
      </c>
      <c r="B4" s="32"/>
      <c r="C4" s="32"/>
      <c r="D4" s="32"/>
    </row>
    <row r="5" spans="1:5">
      <c r="A5" s="12"/>
      <c r="B5" s="11"/>
      <c r="C5" s="12"/>
      <c r="D5" s="12"/>
    </row>
    <row r="6" spans="1:5">
      <c r="A6" s="12"/>
      <c r="B6" s="11"/>
      <c r="C6" s="19"/>
      <c r="D6" s="21" t="s">
        <v>34</v>
      </c>
    </row>
    <row r="7" spans="1:5">
      <c r="A7" s="31" t="s">
        <v>30</v>
      </c>
      <c r="B7" s="31" t="s">
        <v>29</v>
      </c>
      <c r="C7" s="33" t="s">
        <v>39</v>
      </c>
      <c r="D7" s="34"/>
    </row>
    <row r="8" spans="1:5">
      <c r="A8" s="31"/>
      <c r="B8" s="31"/>
      <c r="C8" s="31" t="s">
        <v>41</v>
      </c>
      <c r="D8" s="31"/>
      <c r="E8" s="20"/>
    </row>
    <row r="9" spans="1:5" ht="31.5">
      <c r="A9" s="31"/>
      <c r="B9" s="31"/>
      <c r="C9" s="22" t="s">
        <v>42</v>
      </c>
      <c r="D9" s="22" t="s">
        <v>43</v>
      </c>
      <c r="E9" s="20"/>
    </row>
    <row r="10" spans="1:5">
      <c r="A10" s="14">
        <v>1</v>
      </c>
      <c r="B10" s="14">
        <v>2</v>
      </c>
      <c r="C10" s="14">
        <v>3</v>
      </c>
      <c r="D10" s="14">
        <v>4</v>
      </c>
      <c r="E10" s="13"/>
    </row>
    <row r="11" spans="1:5" ht="18" customHeight="1">
      <c r="A11" s="15" t="s">
        <v>31</v>
      </c>
      <c r="B11" s="23">
        <f>C11+D11</f>
        <v>4318.2</v>
      </c>
      <c r="C11" s="23">
        <f>расчет!E17</f>
        <v>4188.7</v>
      </c>
      <c r="D11" s="23">
        <f>расчет!F17</f>
        <v>129.5</v>
      </c>
      <c r="E11" s="13"/>
    </row>
    <row r="12" spans="1:5" ht="18" customHeight="1">
      <c r="A12" s="15" t="s">
        <v>32</v>
      </c>
      <c r="B12" s="23">
        <f>C12+D12</f>
        <v>178528.4</v>
      </c>
      <c r="C12" s="23">
        <f>расчет!E20</f>
        <v>173172.5</v>
      </c>
      <c r="D12" s="23">
        <f>расчет!F20</f>
        <v>5355.8999999999942</v>
      </c>
      <c r="E12" s="16"/>
    </row>
    <row r="13" spans="1:5" ht="18" customHeight="1">
      <c r="A13" s="17" t="s">
        <v>33</v>
      </c>
      <c r="B13" s="24">
        <f>SUM(B11:B12)</f>
        <v>182846.6</v>
      </c>
      <c r="C13" s="24">
        <f>SUM(C11:C12)</f>
        <v>177361.2</v>
      </c>
      <c r="D13" s="24">
        <f>SUM(D11:D12)</f>
        <v>5485.3999999999942</v>
      </c>
      <c r="E13" s="13"/>
    </row>
    <row r="15" spans="1:5">
      <c r="A15" s="18"/>
      <c r="B15" s="18"/>
      <c r="C15" s="18"/>
      <c r="D15" s="18"/>
    </row>
    <row r="19" spans="1:4">
      <c r="A19" s="11"/>
      <c r="B19" s="11"/>
      <c r="C19" s="11"/>
      <c r="D19" s="11"/>
    </row>
  </sheetData>
  <mergeCells count="7">
    <mergeCell ref="C1:D1"/>
    <mergeCell ref="C2:D2"/>
    <mergeCell ref="C8:D8"/>
    <mergeCell ref="A4:D4"/>
    <mergeCell ref="A7:A9"/>
    <mergeCell ref="B7:B9"/>
    <mergeCell ref="C7:D7"/>
  </mergeCells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приложение 16</vt:lpstr>
      <vt:lpstr>'приложение 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2019-12-15T08:18:50Z</dcterms:modified>
</cp:coreProperties>
</file>